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40 Rebuttal/220 Depreciation D Watson/"/>
    </mc:Choice>
  </mc:AlternateContent>
  <xr:revisionPtr revIDLastSave="28" documentId="14_{CEDE2C30-4CEE-4BF0-935B-20ECAB72166B}" xr6:coauthVersionLast="47" xr6:coauthVersionMax="47" xr10:uidLastSave="{ABA9424D-844D-4E80-AA13-36C20DD9E4B1}"/>
  <bookViews>
    <workbookView xWindow="30510" yWindow="1710" windowWidth="25710" windowHeight="11265" xr2:uid="{00000000-000D-0000-FFFF-FFFF00000000}"/>
  </bookViews>
  <sheets>
    <sheet name="390 P41-22 E72-2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'390 P41-22 E72-22'!$A$9:$N$83</definedName>
    <definedName name="_xlnm.Print_Titles" localSheetId="0">'390 P41-22 E72-22'!$1:$8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3" i="1" l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</calcChain>
</file>

<file path=xl/sharedStrings.xml><?xml version="1.0" encoding="utf-8"?>
<sst xmlns="http://schemas.openxmlformats.org/spreadsheetml/2006/main" count="86" uniqueCount="76">
  <si>
    <t>Age</t>
  </si>
  <si>
    <t>Exposures</t>
  </si>
  <si>
    <t>Retirements</t>
  </si>
  <si>
    <t>Ret Ratio</t>
  </si>
  <si>
    <t>Surv Ratio</t>
  </si>
  <si>
    <t>% Surviving</t>
  </si>
  <si>
    <t>0.0 - 0.5</t>
  </si>
  <si>
    <t>0.5 - 1.5</t>
  </si>
  <si>
    <t>1.5 - 2.5</t>
  </si>
  <si>
    <t>2.5 - 3.5</t>
  </si>
  <si>
    <t>3.5 - 4.5</t>
  </si>
  <si>
    <t>4.5 - 5.5</t>
  </si>
  <si>
    <t>5.5 - 6.5</t>
  </si>
  <si>
    <t>6.5 - 7.5</t>
  </si>
  <si>
    <t>7.5 - 8.5</t>
  </si>
  <si>
    <t>8.5 - 9.5</t>
  </si>
  <si>
    <t>9.5 - 10.5</t>
  </si>
  <si>
    <t>10.5 - 11.5</t>
  </si>
  <si>
    <t>11.5 - 12.5</t>
  </si>
  <si>
    <t>12.5 - 13.5</t>
  </si>
  <si>
    <t>13.5 - 14.5</t>
  </si>
  <si>
    <t>14.5 - 15.5</t>
  </si>
  <si>
    <t>15.5 - 16.5</t>
  </si>
  <si>
    <t>16.5 - 17.5</t>
  </si>
  <si>
    <t>17.5 - 18.5</t>
  </si>
  <si>
    <t>18.5 - 19.5</t>
  </si>
  <si>
    <t>19.5 - 20.5</t>
  </si>
  <si>
    <t>20.5 - 21.5</t>
  </si>
  <si>
    <t>21.5 - 22.5</t>
  </si>
  <si>
    <t>22.5 - 23.5</t>
  </si>
  <si>
    <t>23.5 - 24.5</t>
  </si>
  <si>
    <t>24.5 - 25.5</t>
  </si>
  <si>
    <t>25.5 - 26.5</t>
  </si>
  <si>
    <t>26.5 - 27.5</t>
  </si>
  <si>
    <t>27.5 - 28.5</t>
  </si>
  <si>
    <t>28.5 - 29.5</t>
  </si>
  <si>
    <t>29.5 - 30.5</t>
  </si>
  <si>
    <t>30.5 - 31.5</t>
  </si>
  <si>
    <t>31.5 - 32.5</t>
  </si>
  <si>
    <t>32.5 - 33.5</t>
  </si>
  <si>
    <t>33.5 - 34.5</t>
  </si>
  <si>
    <t>34.5 - 35.5</t>
  </si>
  <si>
    <t>35.5 - 36.5</t>
  </si>
  <si>
    <t>36.5 - 37.5</t>
  </si>
  <si>
    <t>37.5 - 38.5</t>
  </si>
  <si>
    <t>38.5 - 39.5</t>
  </si>
  <si>
    <t>39.5 - 40.5</t>
  </si>
  <si>
    <t>40.5 - 41.5</t>
  </si>
  <si>
    <t>41.5 - 42.5</t>
  </si>
  <si>
    <t>42.5 - 43.5</t>
  </si>
  <si>
    <t>43.5 - 44.5</t>
  </si>
  <si>
    <t>44.5 - 45.5</t>
  </si>
  <si>
    <t>45.5 - 46.5</t>
  </si>
  <si>
    <t>46.5 - 47.5</t>
  </si>
  <si>
    <t>47.5 - 48.5</t>
  </si>
  <si>
    <t>48.5 - 49.5</t>
  </si>
  <si>
    <t>49.5 - 50.5</t>
  </si>
  <si>
    <t>50.5 - 51.5</t>
  </si>
  <si>
    <t>51.5 - 52.5</t>
  </si>
  <si>
    <t>52.5 - 53.5</t>
  </si>
  <si>
    <t>53.5 - 54.5</t>
  </si>
  <si>
    <t>54.5 - 55.5</t>
  </si>
  <si>
    <t>55.5 - 56.5</t>
  </si>
  <si>
    <t>56.5 - 57.5</t>
  </si>
  <si>
    <t>57.5 - 58.5</t>
  </si>
  <si>
    <t>58.5 - 59.5</t>
  </si>
  <si>
    <t>59.5 - 60.5</t>
  </si>
  <si>
    <t>60.5 - 61.5</t>
  </si>
  <si>
    <t>61.5 - 62.5</t>
  </si>
  <si>
    <t>Source EXHIBIT DJG-7</t>
  </si>
  <si>
    <t>Account 390 Structures and Improvements</t>
  </si>
  <si>
    <t>Observed Life Table</t>
  </si>
  <si>
    <t>Placement Year</t>
  </si>
  <si>
    <t>Experience Year</t>
  </si>
  <si>
    <t>Source:  Watson Power Plan Software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</si>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</sst>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3" formatCode="_(* #,##0.00_);_(* \(#,##0.00\);_(* &quot;-&quot;??_);_(@_)"/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43" fontId="0" fillId="0" borderId="0" xfId="1" applyFont="1"/>
    <xf numFmtId="8" fontId="0" fillId="0" borderId="0" xfId="0" applyNumberFormat="1"/>
    <xf numFmtId="0" fontId="16" fillId="0" borderId="0" xfId="0" applyFont="1"/>
    <xf numFmtId="43" fontId="16" fillId="0" borderId="0" xfId="1" applyFont="1"/>
    <xf numFmtId="164" fontId="0" fillId="0" borderId="0" xfId="0" applyNumberFormat="1"/>
    <xf numFmtId="2" fontId="0" fillId="0" borderId="0" xfId="0" applyNumberFormat="1"/>
    <xf numFmtId="0" fontId="0" fillId="0" borderId="0" xfId="0" applyBorder="1"/>
    <xf numFmtId="43" fontId="0" fillId="0" borderId="0" xfId="1" applyFon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3"/>
  <sheetViews>
    <sheetView tabSelected="1" workbookViewId="0"/>
  </sheetViews>
  <sheetFormatPr defaultRowHeight="14.5" x14ac:dyDescent="0.35"/>
  <cols>
    <col min="2" max="2" width="19.54296875" customWidth="1"/>
    <col min="3" max="3" width="17.54296875" customWidth="1"/>
    <col min="4" max="4" width="9.36328125" customWidth="1"/>
    <col min="5" max="5" width="10.1796875" customWidth="1"/>
    <col min="8" max="8" width="14.90625" style="1" bestFit="1" customWidth="1"/>
    <col min="9" max="9" width="12.90625" style="1" bestFit="1" customWidth="1"/>
  </cols>
  <sheetData>
    <row r="1" spans="1:14" x14ac:dyDescent="0.35">
      <c r="A1" t="s">
        <v>69</v>
      </c>
      <c r="G1" t="s">
        <v>74</v>
      </c>
    </row>
    <row r="2" spans="1:14" x14ac:dyDescent="0.35">
      <c r="A2" t="s">
        <v>70</v>
      </c>
      <c r="G2" t="s">
        <v>70</v>
      </c>
    </row>
    <row r="3" spans="1:14" x14ac:dyDescent="0.35">
      <c r="A3" t="s">
        <v>71</v>
      </c>
      <c r="G3" t="s">
        <v>71</v>
      </c>
    </row>
    <row r="4" spans="1:14" x14ac:dyDescent="0.35">
      <c r="A4" t="s">
        <v>72</v>
      </c>
      <c r="C4">
        <v>1941</v>
      </c>
      <c r="D4">
        <v>2022</v>
      </c>
      <c r="G4" t="s">
        <v>72</v>
      </c>
      <c r="I4">
        <v>1941</v>
      </c>
      <c r="J4">
        <v>2022</v>
      </c>
    </row>
    <row r="5" spans="1:14" x14ac:dyDescent="0.35">
      <c r="A5" t="s">
        <v>73</v>
      </c>
      <c r="C5">
        <v>1972</v>
      </c>
      <c r="D5">
        <v>2022</v>
      </c>
      <c r="G5" t="s">
        <v>73</v>
      </c>
      <c r="I5">
        <v>1972</v>
      </c>
      <c r="J5">
        <v>2022</v>
      </c>
    </row>
    <row r="7" spans="1:14" x14ac:dyDescent="0.35">
      <c r="N7" s="3" t="s">
        <v>75</v>
      </c>
    </row>
    <row r="8" spans="1:14" x14ac:dyDescent="0.35">
      <c r="A8" s="3" t="s">
        <v>0</v>
      </c>
      <c r="B8" s="4" t="s">
        <v>1</v>
      </c>
      <c r="C8" s="4" t="s">
        <v>2</v>
      </c>
      <c r="D8" s="3" t="s">
        <v>3</v>
      </c>
      <c r="E8" s="3" t="s">
        <v>5</v>
      </c>
      <c r="G8" s="3" t="s">
        <v>0</v>
      </c>
      <c r="H8" s="4" t="s">
        <v>1</v>
      </c>
      <c r="I8" s="4" t="s">
        <v>2</v>
      </c>
      <c r="J8" s="3" t="s">
        <v>3</v>
      </c>
      <c r="K8" s="3" t="s">
        <v>4</v>
      </c>
      <c r="L8" s="3" t="s">
        <v>5</v>
      </c>
      <c r="N8" s="3" t="s">
        <v>5</v>
      </c>
    </row>
    <row r="9" spans="1:14" x14ac:dyDescent="0.35">
      <c r="A9" t="s">
        <v>6</v>
      </c>
      <c r="B9" s="1">
        <v>314540966.31</v>
      </c>
      <c r="C9" s="1">
        <v>36385.040000000001</v>
      </c>
      <c r="D9" s="5">
        <v>1.2E-4</v>
      </c>
      <c r="E9" s="6">
        <v>100</v>
      </c>
      <c r="G9">
        <v>0</v>
      </c>
      <c r="H9" s="1">
        <v>355945206.73000002</v>
      </c>
      <c r="I9" s="1">
        <v>1748.23</v>
      </c>
      <c r="J9" s="5">
        <v>0</v>
      </c>
      <c r="K9" s="5">
        <v>1</v>
      </c>
      <c r="L9" s="6">
        <v>100</v>
      </c>
      <c r="N9" s="6">
        <f>+L9-E9</f>
        <v>0</v>
      </c>
    </row>
    <row r="10" spans="1:14" x14ac:dyDescent="0.35">
      <c r="A10" t="s">
        <v>7</v>
      </c>
      <c r="B10" s="1">
        <v>310633444.77999997</v>
      </c>
      <c r="C10" s="1">
        <v>25514</v>
      </c>
      <c r="D10" s="5">
        <v>8.0000000000000007E-5</v>
      </c>
      <c r="E10" s="6">
        <v>99.99</v>
      </c>
      <c r="G10">
        <v>0.5</v>
      </c>
      <c r="H10" s="1">
        <v>351531900.17000002</v>
      </c>
      <c r="I10" s="1">
        <v>211894.21</v>
      </c>
      <c r="J10" s="5">
        <v>5.9999999999999995E-4</v>
      </c>
      <c r="K10" s="5">
        <v>0.99939999999999996</v>
      </c>
      <c r="L10" s="6">
        <v>100</v>
      </c>
      <c r="N10" s="6">
        <f t="shared" ref="N10:N73" si="0">+L10-E10</f>
        <v>1.0000000000005116E-2</v>
      </c>
    </row>
    <row r="11" spans="1:14" x14ac:dyDescent="0.35">
      <c r="A11" t="s">
        <v>8</v>
      </c>
      <c r="B11" s="1">
        <v>316009388.25</v>
      </c>
      <c r="C11" s="1">
        <v>32556</v>
      </c>
      <c r="D11" s="5">
        <v>1E-4</v>
      </c>
      <c r="E11" s="6">
        <v>99.98</v>
      </c>
      <c r="G11">
        <v>1.5</v>
      </c>
      <c r="H11" s="1">
        <v>357299534.06</v>
      </c>
      <c r="I11" s="1">
        <v>76441.38</v>
      </c>
      <c r="J11" s="5">
        <v>2.1000000000000001E-4</v>
      </c>
      <c r="K11" s="5">
        <v>0.99978999999999996</v>
      </c>
      <c r="L11" s="6">
        <v>99.94</v>
      </c>
      <c r="N11" s="6">
        <f t="shared" si="0"/>
        <v>-4.0000000000006253E-2</v>
      </c>
    </row>
    <row r="12" spans="1:14" x14ac:dyDescent="0.35">
      <c r="A12" t="s">
        <v>9</v>
      </c>
      <c r="B12" s="1">
        <v>295915196.10000002</v>
      </c>
      <c r="C12" s="1">
        <v>1472474.23</v>
      </c>
      <c r="D12" s="5">
        <v>4.9800000000000001E-3</v>
      </c>
      <c r="E12" s="6">
        <v>99.97</v>
      </c>
      <c r="G12">
        <v>2.5</v>
      </c>
      <c r="H12" s="1">
        <v>351462391.62</v>
      </c>
      <c r="I12" s="1">
        <v>474186.01</v>
      </c>
      <c r="J12" s="5">
        <v>1.3500000000000001E-3</v>
      </c>
      <c r="K12" s="5">
        <v>0.99865000000000004</v>
      </c>
      <c r="L12" s="6">
        <v>99.918999999999997</v>
      </c>
      <c r="N12" s="6">
        <f t="shared" si="0"/>
        <v>-5.1000000000001933E-2</v>
      </c>
    </row>
    <row r="13" spans="1:14" x14ac:dyDescent="0.35">
      <c r="A13" t="s">
        <v>10</v>
      </c>
      <c r="B13" s="1">
        <v>268585921.91000003</v>
      </c>
      <c r="C13" s="1">
        <v>2211520.2400000002</v>
      </c>
      <c r="D13" s="5">
        <v>8.2299999999999995E-3</v>
      </c>
      <c r="E13" s="6">
        <v>99.47</v>
      </c>
      <c r="G13">
        <v>3.5</v>
      </c>
      <c r="H13" s="1">
        <v>325765423.69999999</v>
      </c>
      <c r="I13" s="1">
        <v>287204.42</v>
      </c>
      <c r="J13" s="5">
        <v>8.8000000000000003E-4</v>
      </c>
      <c r="K13" s="5">
        <v>0.99912000000000001</v>
      </c>
      <c r="L13" s="6">
        <v>99.784000000000006</v>
      </c>
      <c r="N13" s="6">
        <f t="shared" si="0"/>
        <v>0.31400000000000716</v>
      </c>
    </row>
    <row r="14" spans="1:14" x14ac:dyDescent="0.35">
      <c r="A14" t="s">
        <v>11</v>
      </c>
      <c r="B14" s="1">
        <v>261960057.03</v>
      </c>
      <c r="C14" s="1">
        <v>787424.41</v>
      </c>
      <c r="D14" s="5">
        <v>3.0100000000000001E-3</v>
      </c>
      <c r="E14" s="6">
        <v>98.65</v>
      </c>
      <c r="G14">
        <v>4.5</v>
      </c>
      <c r="H14" s="1">
        <v>322926330.74000001</v>
      </c>
      <c r="I14" s="1">
        <v>88400.35</v>
      </c>
      <c r="J14" s="5">
        <v>2.7E-4</v>
      </c>
      <c r="K14" s="5">
        <v>0.99973000000000001</v>
      </c>
      <c r="L14" s="6">
        <v>99.695999999999998</v>
      </c>
      <c r="N14" s="6">
        <f t="shared" si="0"/>
        <v>1.0459999999999923</v>
      </c>
    </row>
    <row r="15" spans="1:14" x14ac:dyDescent="0.35">
      <c r="A15" t="s">
        <v>12</v>
      </c>
      <c r="B15" s="1">
        <v>258871670.38999999</v>
      </c>
      <c r="C15" s="1">
        <v>1204947.53</v>
      </c>
      <c r="D15" s="5">
        <v>4.6499999999999996E-3</v>
      </c>
      <c r="E15" s="6">
        <v>98.36</v>
      </c>
      <c r="G15">
        <v>5.5</v>
      </c>
      <c r="H15" s="1">
        <v>323627745.43000001</v>
      </c>
      <c r="I15" s="1">
        <v>285050.38</v>
      </c>
      <c r="J15" s="5">
        <v>8.8000000000000003E-4</v>
      </c>
      <c r="K15" s="5">
        <v>0.99912000000000001</v>
      </c>
      <c r="L15" s="6">
        <v>99.668999999999997</v>
      </c>
      <c r="N15" s="6">
        <f t="shared" si="0"/>
        <v>1.3089999999999975</v>
      </c>
    </row>
    <row r="16" spans="1:14" x14ac:dyDescent="0.35">
      <c r="A16" t="s">
        <v>13</v>
      </c>
      <c r="B16" s="1">
        <v>249118776.66</v>
      </c>
      <c r="C16" s="1">
        <v>3033008.78</v>
      </c>
      <c r="D16" s="5">
        <v>1.217E-2</v>
      </c>
      <c r="E16" s="6">
        <v>97.9</v>
      </c>
      <c r="G16">
        <v>6.5</v>
      </c>
      <c r="H16" s="1">
        <v>317589494.13999999</v>
      </c>
      <c r="I16" s="1">
        <v>560597.99</v>
      </c>
      <c r="J16" s="5">
        <v>1.7700000000000001E-3</v>
      </c>
      <c r="K16" s="5">
        <v>0.99822999999999995</v>
      </c>
      <c r="L16" s="6">
        <v>99.581000000000003</v>
      </c>
      <c r="N16" s="6">
        <f t="shared" si="0"/>
        <v>1.6809999999999974</v>
      </c>
    </row>
    <row r="17" spans="1:14" x14ac:dyDescent="0.35">
      <c r="A17" t="s">
        <v>14</v>
      </c>
      <c r="B17" s="1">
        <v>198254745.75999999</v>
      </c>
      <c r="C17" s="1">
        <v>3234640.42</v>
      </c>
      <c r="D17" s="5">
        <v>1.6320000000000001E-2</v>
      </c>
      <c r="E17" s="6">
        <v>96.71</v>
      </c>
      <c r="G17">
        <v>7.5</v>
      </c>
      <c r="H17" s="1">
        <v>269479651.91000003</v>
      </c>
      <c r="I17" s="1">
        <v>76217.240000000005</v>
      </c>
      <c r="J17" s="5">
        <v>2.7999999999999998E-4</v>
      </c>
      <c r="K17" s="5">
        <v>0.99972000000000005</v>
      </c>
      <c r="L17" s="6">
        <v>99.405000000000001</v>
      </c>
      <c r="N17" s="6">
        <f t="shared" si="0"/>
        <v>2.6950000000000074</v>
      </c>
    </row>
    <row r="18" spans="1:14" x14ac:dyDescent="0.35">
      <c r="A18" t="s">
        <v>15</v>
      </c>
      <c r="B18" s="1">
        <v>165301733.50999999</v>
      </c>
      <c r="C18" s="1">
        <v>2433882.44</v>
      </c>
      <c r="D18" s="5">
        <v>1.472E-2</v>
      </c>
      <c r="E18" s="6">
        <v>95.13</v>
      </c>
      <c r="G18">
        <v>8.5</v>
      </c>
      <c r="H18" s="1">
        <v>241558857.27000001</v>
      </c>
      <c r="I18" s="1">
        <v>186775.55</v>
      </c>
      <c r="J18" s="5">
        <v>7.6999999999999996E-4</v>
      </c>
      <c r="K18" s="5">
        <v>0.99922999999999995</v>
      </c>
      <c r="L18" s="6">
        <v>99.376999999999995</v>
      </c>
      <c r="N18" s="6">
        <f t="shared" si="0"/>
        <v>4.2469999999999999</v>
      </c>
    </row>
    <row r="19" spans="1:14" x14ac:dyDescent="0.35">
      <c r="A19" t="s">
        <v>16</v>
      </c>
      <c r="B19" s="1">
        <v>157366541.02000001</v>
      </c>
      <c r="C19" s="1">
        <v>253692.72</v>
      </c>
      <c r="D19" s="5">
        <v>1.6100000000000001E-3</v>
      </c>
      <c r="E19" s="6">
        <v>93.73</v>
      </c>
      <c r="G19">
        <v>9.5</v>
      </c>
      <c r="H19" s="1">
        <v>235601988.43000001</v>
      </c>
      <c r="I19" s="1">
        <v>476318.19</v>
      </c>
      <c r="J19" s="5">
        <v>2.0200000000000001E-3</v>
      </c>
      <c r="K19" s="5">
        <v>0.99797999999999998</v>
      </c>
      <c r="L19" s="6">
        <v>99.3</v>
      </c>
      <c r="N19" s="6">
        <f t="shared" si="0"/>
        <v>5.5699999999999932</v>
      </c>
    </row>
    <row r="20" spans="1:14" x14ac:dyDescent="0.35">
      <c r="A20" t="s">
        <v>17</v>
      </c>
      <c r="B20" s="1">
        <v>152865642.22</v>
      </c>
      <c r="C20" s="1">
        <v>1545848.94</v>
      </c>
      <c r="D20" s="5">
        <v>1.0109999999999999E-2</v>
      </c>
      <c r="E20" s="6">
        <v>93.58</v>
      </c>
      <c r="G20">
        <v>10.5</v>
      </c>
      <c r="H20" s="1">
        <v>232566346.53</v>
      </c>
      <c r="I20" s="1">
        <v>926879.2</v>
      </c>
      <c r="J20" s="5">
        <v>3.9899999999999996E-3</v>
      </c>
      <c r="K20" s="5">
        <v>0.99600999999999995</v>
      </c>
      <c r="L20" s="6">
        <v>99.099000000000004</v>
      </c>
      <c r="N20" s="6">
        <f t="shared" si="0"/>
        <v>5.5190000000000055</v>
      </c>
    </row>
    <row r="21" spans="1:14" x14ac:dyDescent="0.35">
      <c r="A21" t="s">
        <v>18</v>
      </c>
      <c r="B21" s="1">
        <v>126835592.02</v>
      </c>
      <c r="C21" s="1">
        <v>515161.35</v>
      </c>
      <c r="D21" s="5">
        <v>4.0600000000000002E-3</v>
      </c>
      <c r="E21" s="6">
        <v>92.63</v>
      </c>
      <c r="G21">
        <v>11.5</v>
      </c>
      <c r="H21" s="1">
        <v>230877153.05000001</v>
      </c>
      <c r="I21" s="1">
        <v>374630.05</v>
      </c>
      <c r="J21" s="5">
        <v>1.6199999999999999E-3</v>
      </c>
      <c r="K21" s="5">
        <v>0.99838000000000005</v>
      </c>
      <c r="L21" s="6">
        <v>98.703999999999994</v>
      </c>
      <c r="N21" s="6">
        <f t="shared" si="0"/>
        <v>6.0739999999999981</v>
      </c>
    </row>
    <row r="22" spans="1:14" x14ac:dyDescent="0.35">
      <c r="A22" t="s">
        <v>19</v>
      </c>
      <c r="B22" s="1">
        <v>125612581.42</v>
      </c>
      <c r="C22" s="1">
        <v>2112640.1</v>
      </c>
      <c r="D22" s="5">
        <v>1.6820000000000002E-2</v>
      </c>
      <c r="E22" s="6">
        <v>92.26</v>
      </c>
      <c r="G22">
        <v>12.5</v>
      </c>
      <c r="H22" s="1">
        <v>229738409.47999999</v>
      </c>
      <c r="I22" s="1">
        <v>139181.18</v>
      </c>
      <c r="J22" s="5">
        <v>6.0999999999999997E-4</v>
      </c>
      <c r="K22" s="5">
        <v>0.99939</v>
      </c>
      <c r="L22" s="6">
        <v>98.543999999999997</v>
      </c>
      <c r="N22" s="6">
        <f t="shared" si="0"/>
        <v>6.2839999999999918</v>
      </c>
    </row>
    <row r="23" spans="1:14" x14ac:dyDescent="0.35">
      <c r="A23" t="s">
        <v>20</v>
      </c>
      <c r="B23" s="1">
        <v>122732709.36</v>
      </c>
      <c r="C23" s="1">
        <v>529995</v>
      </c>
      <c r="D23" s="5">
        <v>4.3200000000000001E-3</v>
      </c>
      <c r="E23" s="6">
        <v>90.7</v>
      </c>
      <c r="G23">
        <v>13.5</v>
      </c>
      <c r="H23" s="1">
        <v>228848372.63</v>
      </c>
      <c r="I23" s="1">
        <v>341285.71</v>
      </c>
      <c r="J23" s="5">
        <v>1.49E-3</v>
      </c>
      <c r="K23" s="5">
        <v>0.99851000000000001</v>
      </c>
      <c r="L23" s="6">
        <v>98.483999999999995</v>
      </c>
      <c r="N23" s="6">
        <f t="shared" si="0"/>
        <v>7.7839999999999918</v>
      </c>
    </row>
    <row r="24" spans="1:14" x14ac:dyDescent="0.35">
      <c r="A24" s="7" t="s">
        <v>21</v>
      </c>
      <c r="B24" s="8">
        <v>122086073.55</v>
      </c>
      <c r="C24" s="1">
        <v>1295010.49</v>
      </c>
      <c r="D24" s="5">
        <v>1.061E-2</v>
      </c>
      <c r="E24" s="6">
        <v>90.31</v>
      </c>
      <c r="G24">
        <v>14.5</v>
      </c>
      <c r="H24" s="1">
        <v>229228318.52000001</v>
      </c>
      <c r="I24" s="1">
        <v>199309.71</v>
      </c>
      <c r="J24" s="5">
        <v>8.7000000000000001E-4</v>
      </c>
      <c r="K24" s="5">
        <v>0.99912999999999996</v>
      </c>
      <c r="L24" s="6">
        <v>98.337000000000003</v>
      </c>
      <c r="N24" s="6">
        <f t="shared" si="0"/>
        <v>8.027000000000001</v>
      </c>
    </row>
    <row r="25" spans="1:14" x14ac:dyDescent="0.35">
      <c r="A25" s="7" t="s">
        <v>22</v>
      </c>
      <c r="B25" s="8">
        <v>119989012.94</v>
      </c>
      <c r="C25" s="1">
        <v>245155.7</v>
      </c>
      <c r="D25" s="5">
        <v>2.0400000000000001E-3</v>
      </c>
      <c r="E25" s="6">
        <v>89.35</v>
      </c>
      <c r="G25">
        <v>15.5</v>
      </c>
      <c r="H25" s="1">
        <v>228131588.61000001</v>
      </c>
      <c r="I25" s="1">
        <v>559364.18000000005</v>
      </c>
      <c r="J25" s="5">
        <v>2.4499999999999999E-3</v>
      </c>
      <c r="K25" s="5">
        <v>0.99755000000000005</v>
      </c>
      <c r="L25" s="6">
        <v>98.251000000000005</v>
      </c>
      <c r="N25" s="6">
        <f t="shared" si="0"/>
        <v>8.9010000000000105</v>
      </c>
    </row>
    <row r="26" spans="1:14" x14ac:dyDescent="0.35">
      <c r="A26" s="7" t="s">
        <v>23</v>
      </c>
      <c r="B26" s="8">
        <v>120316249.70999999</v>
      </c>
      <c r="C26" s="1">
        <v>671851.81</v>
      </c>
      <c r="D26" s="5">
        <v>5.5799999999999999E-3</v>
      </c>
      <c r="E26" s="6">
        <v>89.17</v>
      </c>
      <c r="G26">
        <v>16.5</v>
      </c>
      <c r="H26" s="1">
        <v>227544621.50999999</v>
      </c>
      <c r="I26" s="1">
        <v>179897.96</v>
      </c>
      <c r="J26" s="5">
        <v>7.9000000000000001E-4</v>
      </c>
      <c r="K26" s="5">
        <v>0.99921000000000004</v>
      </c>
      <c r="L26" s="6">
        <v>98.01</v>
      </c>
      <c r="N26" s="6">
        <f t="shared" si="0"/>
        <v>8.8400000000000034</v>
      </c>
    </row>
    <row r="27" spans="1:14" x14ac:dyDescent="0.35">
      <c r="A27" s="7" t="s">
        <v>24</v>
      </c>
      <c r="B27" s="8">
        <v>104245921.89</v>
      </c>
      <c r="C27" s="1">
        <v>252426.18</v>
      </c>
      <c r="D27" s="5">
        <v>2.4199999999999998E-3</v>
      </c>
      <c r="E27" s="6">
        <v>88.67</v>
      </c>
      <c r="G27">
        <v>17.5</v>
      </c>
      <c r="H27" s="1">
        <v>211323556.13</v>
      </c>
      <c r="I27" s="1">
        <v>271848.71999999997</v>
      </c>
      <c r="J27" s="5">
        <v>1.2899999999999999E-3</v>
      </c>
      <c r="K27" s="5">
        <v>0.99870999999999999</v>
      </c>
      <c r="L27" s="6">
        <v>97.933000000000007</v>
      </c>
      <c r="N27" s="6">
        <f t="shared" si="0"/>
        <v>9.2630000000000052</v>
      </c>
    </row>
    <row r="28" spans="1:14" x14ac:dyDescent="0.35">
      <c r="A28" s="7" t="s">
        <v>25</v>
      </c>
      <c r="B28" s="8">
        <v>97996735.430000007</v>
      </c>
      <c r="C28" s="1">
        <v>1380312.89</v>
      </c>
      <c r="D28" s="5">
        <v>1.409E-2</v>
      </c>
      <c r="E28" s="6">
        <v>88.46</v>
      </c>
      <c r="G28">
        <v>18.5</v>
      </c>
      <c r="H28" s="1">
        <v>204703003.31</v>
      </c>
      <c r="I28" s="1">
        <v>248429.63</v>
      </c>
      <c r="J28" s="5">
        <v>1.2099999999999999E-3</v>
      </c>
      <c r="K28" s="5">
        <v>0.99878999999999996</v>
      </c>
      <c r="L28" s="6">
        <v>97.807000000000002</v>
      </c>
      <c r="N28" s="6">
        <f t="shared" si="0"/>
        <v>9.3470000000000084</v>
      </c>
    </row>
    <row r="29" spans="1:14" x14ac:dyDescent="0.35">
      <c r="A29" s="7" t="s">
        <v>26</v>
      </c>
      <c r="B29" s="8">
        <v>95239355.650000006</v>
      </c>
      <c r="C29" s="1">
        <v>653265.22</v>
      </c>
      <c r="D29" s="5">
        <v>6.8599999999999998E-3</v>
      </c>
      <c r="E29" s="6">
        <v>87.21</v>
      </c>
      <c r="G29">
        <v>19.5</v>
      </c>
      <c r="H29" s="1">
        <v>198622918.12</v>
      </c>
      <c r="I29" s="1">
        <v>496136.67</v>
      </c>
      <c r="J29" s="5">
        <v>2.5000000000000001E-3</v>
      </c>
      <c r="K29" s="5">
        <v>0.99750000000000005</v>
      </c>
      <c r="L29" s="6">
        <v>97.688999999999993</v>
      </c>
      <c r="N29" s="6">
        <f t="shared" si="0"/>
        <v>10.478999999999999</v>
      </c>
    </row>
    <row r="30" spans="1:14" x14ac:dyDescent="0.35">
      <c r="A30" s="7" t="s">
        <v>27</v>
      </c>
      <c r="B30" s="8">
        <v>93784015.140000001</v>
      </c>
      <c r="C30" s="1">
        <v>334017.71999999997</v>
      </c>
      <c r="D30" s="5">
        <v>3.5599999999999998E-3</v>
      </c>
      <c r="E30" s="6">
        <v>86.61</v>
      </c>
      <c r="G30">
        <v>20.5</v>
      </c>
      <c r="H30" s="1">
        <v>182850682.16999999</v>
      </c>
      <c r="I30" s="1">
        <v>753644.95</v>
      </c>
      <c r="J30" s="5">
        <v>4.1200000000000004E-3</v>
      </c>
      <c r="K30" s="5">
        <v>0.99587999999999999</v>
      </c>
      <c r="L30" s="6">
        <v>97.444999999999993</v>
      </c>
      <c r="N30" s="6">
        <f t="shared" si="0"/>
        <v>10.834999999999994</v>
      </c>
    </row>
    <row r="31" spans="1:14" x14ac:dyDescent="0.35">
      <c r="A31" s="7" t="s">
        <v>28</v>
      </c>
      <c r="B31" s="8">
        <v>93164817.459999993</v>
      </c>
      <c r="C31" s="1">
        <v>317561.15000000002</v>
      </c>
      <c r="D31" s="5">
        <v>3.4099999999999998E-3</v>
      </c>
      <c r="E31" s="6">
        <v>86.31</v>
      </c>
      <c r="G31">
        <v>21.5</v>
      </c>
      <c r="H31" s="1">
        <v>160908493.36000001</v>
      </c>
      <c r="I31" s="1">
        <v>250269.27</v>
      </c>
      <c r="J31" s="5">
        <v>1.56E-3</v>
      </c>
      <c r="K31" s="5">
        <v>0.99843999999999999</v>
      </c>
      <c r="L31" s="6">
        <v>97.043999999999997</v>
      </c>
      <c r="N31" s="6">
        <f t="shared" si="0"/>
        <v>10.733999999999995</v>
      </c>
    </row>
    <row r="32" spans="1:14" x14ac:dyDescent="0.35">
      <c r="A32" s="7" t="s">
        <v>29</v>
      </c>
      <c r="B32" s="8">
        <v>92507973.319999993</v>
      </c>
      <c r="C32" s="1">
        <v>171873.59</v>
      </c>
      <c r="D32" s="5">
        <v>1.8600000000000001E-3</v>
      </c>
      <c r="E32" s="6">
        <v>86.01</v>
      </c>
      <c r="G32">
        <v>22.5</v>
      </c>
      <c r="H32" s="1">
        <v>158414210.81999999</v>
      </c>
      <c r="I32" s="1">
        <v>784386.48</v>
      </c>
      <c r="J32" s="5">
        <v>4.9500000000000004E-3</v>
      </c>
      <c r="K32" s="5">
        <v>0.99504999999999999</v>
      </c>
      <c r="L32" s="6">
        <v>96.893000000000001</v>
      </c>
      <c r="N32" s="6">
        <f t="shared" si="0"/>
        <v>10.882999999999996</v>
      </c>
    </row>
    <row r="33" spans="1:14" x14ac:dyDescent="0.35">
      <c r="A33" s="7" t="s">
        <v>30</v>
      </c>
      <c r="B33" s="8">
        <v>92314655.510000005</v>
      </c>
      <c r="C33" s="1">
        <v>165093.37</v>
      </c>
      <c r="D33" s="5">
        <v>1.7899999999999999E-3</v>
      </c>
      <c r="E33" s="6">
        <v>85.85</v>
      </c>
      <c r="G33">
        <v>23.5</v>
      </c>
      <c r="H33" s="1">
        <v>157587747.93000001</v>
      </c>
      <c r="I33" s="1">
        <v>2573254.46</v>
      </c>
      <c r="J33" s="5">
        <v>1.6330000000000001E-2</v>
      </c>
      <c r="K33" s="5">
        <v>0.98367000000000004</v>
      </c>
      <c r="L33" s="6">
        <v>96.412999999999997</v>
      </c>
      <c r="N33" s="6">
        <f t="shared" si="0"/>
        <v>10.563000000000002</v>
      </c>
    </row>
    <row r="34" spans="1:14" x14ac:dyDescent="0.35">
      <c r="A34" s="7" t="s">
        <v>31</v>
      </c>
      <c r="B34" s="8">
        <v>92027023.859999999</v>
      </c>
      <c r="C34" s="1">
        <v>2752509.19</v>
      </c>
      <c r="D34" s="5">
        <v>2.9909999999999999E-2</v>
      </c>
      <c r="E34" s="6">
        <v>85.7</v>
      </c>
      <c r="G34">
        <v>24.5</v>
      </c>
      <c r="H34" s="1">
        <v>154894179.50999999</v>
      </c>
      <c r="I34" s="1">
        <v>312591.24</v>
      </c>
      <c r="J34" s="5">
        <v>2.0200000000000001E-3</v>
      </c>
      <c r="K34" s="5">
        <v>0.99797999999999998</v>
      </c>
      <c r="L34" s="6">
        <v>94.838999999999999</v>
      </c>
      <c r="N34" s="6">
        <f t="shared" si="0"/>
        <v>9.1389999999999958</v>
      </c>
    </row>
    <row r="35" spans="1:14" x14ac:dyDescent="0.35">
      <c r="A35" s="7" t="s">
        <v>32</v>
      </c>
      <c r="B35" s="8">
        <v>88630307.739999995</v>
      </c>
      <c r="C35" s="1">
        <v>34731.629999999997</v>
      </c>
      <c r="D35" s="5">
        <v>3.8999999999999999E-4</v>
      </c>
      <c r="E35" s="6">
        <v>83.14</v>
      </c>
      <c r="G35">
        <v>25.5</v>
      </c>
      <c r="H35" s="1">
        <v>153857587.84</v>
      </c>
      <c r="I35" s="1">
        <v>1478349.97</v>
      </c>
      <c r="J35" s="5">
        <v>9.6100000000000005E-3</v>
      </c>
      <c r="K35" s="5">
        <v>0.99038999999999999</v>
      </c>
      <c r="L35" s="6">
        <v>94.647000000000006</v>
      </c>
      <c r="N35" s="6">
        <f t="shared" si="0"/>
        <v>11.507000000000005</v>
      </c>
    </row>
    <row r="36" spans="1:14" x14ac:dyDescent="0.35">
      <c r="A36" s="7" t="s">
        <v>33</v>
      </c>
      <c r="B36" s="8">
        <v>88596495.430000007</v>
      </c>
      <c r="C36" s="1">
        <v>18814.14</v>
      </c>
      <c r="D36" s="5">
        <v>2.1000000000000001E-4</v>
      </c>
      <c r="E36" s="6">
        <v>83.1</v>
      </c>
      <c r="G36">
        <v>26.5</v>
      </c>
      <c r="H36" s="1">
        <v>152379356.69</v>
      </c>
      <c r="I36" s="1">
        <v>686977.92</v>
      </c>
      <c r="J36" s="5">
        <v>4.5100000000000001E-3</v>
      </c>
      <c r="K36" s="5">
        <v>0.99548999999999999</v>
      </c>
      <c r="L36" s="6">
        <v>93.736999999999995</v>
      </c>
      <c r="N36" s="6">
        <f t="shared" si="0"/>
        <v>10.637</v>
      </c>
    </row>
    <row r="37" spans="1:14" x14ac:dyDescent="0.35">
      <c r="A37" s="7" t="s">
        <v>34</v>
      </c>
      <c r="B37" s="8">
        <v>88413815.879999995</v>
      </c>
      <c r="C37" s="1">
        <v>600.15</v>
      </c>
      <c r="D37" s="5">
        <v>1.0000000000000001E-5</v>
      </c>
      <c r="E37" s="6">
        <v>83.08</v>
      </c>
      <c r="G37">
        <v>27.5</v>
      </c>
      <c r="H37" s="1">
        <v>151528458.27000001</v>
      </c>
      <c r="I37" s="1">
        <v>2982988.82</v>
      </c>
      <c r="J37" s="5">
        <v>1.9689999999999999E-2</v>
      </c>
      <c r="K37" s="5">
        <v>0.98031000000000001</v>
      </c>
      <c r="L37" s="6">
        <v>93.313999999999993</v>
      </c>
      <c r="N37" s="6">
        <f t="shared" si="0"/>
        <v>10.233999999999995</v>
      </c>
    </row>
    <row r="38" spans="1:14" x14ac:dyDescent="0.35">
      <c r="A38" s="7" t="s">
        <v>35</v>
      </c>
      <c r="B38" s="8">
        <v>87957910.200000003</v>
      </c>
      <c r="C38" s="1">
        <v>27375.8</v>
      </c>
      <c r="D38" s="5">
        <v>3.1E-4</v>
      </c>
      <c r="E38" s="6">
        <v>83.08</v>
      </c>
      <c r="G38">
        <v>28.5</v>
      </c>
      <c r="H38" s="1">
        <v>148087596.03999999</v>
      </c>
      <c r="I38" s="1">
        <v>6122577.3700000001</v>
      </c>
      <c r="J38" s="5">
        <v>4.1340000000000002E-2</v>
      </c>
      <c r="K38" s="5">
        <v>0.95865999999999996</v>
      </c>
      <c r="L38" s="6">
        <v>91.477000000000004</v>
      </c>
      <c r="N38" s="6">
        <f t="shared" si="0"/>
        <v>8.3970000000000056</v>
      </c>
    </row>
    <row r="39" spans="1:14" x14ac:dyDescent="0.35">
      <c r="A39" s="7" t="s">
        <v>36</v>
      </c>
      <c r="B39" s="8">
        <v>87191122.5</v>
      </c>
      <c r="C39" s="1">
        <v>15355.47</v>
      </c>
      <c r="D39" s="5">
        <v>1.8000000000000001E-4</v>
      </c>
      <c r="E39" s="6">
        <v>83.06</v>
      </c>
      <c r="G39">
        <v>29.5</v>
      </c>
      <c r="H39" s="1">
        <v>141206237.74000001</v>
      </c>
      <c r="I39" s="1">
        <v>2705373.39</v>
      </c>
      <c r="J39" s="5">
        <v>1.916E-2</v>
      </c>
      <c r="K39" s="5">
        <v>0.98084000000000005</v>
      </c>
      <c r="L39" s="6">
        <v>87.694999999999993</v>
      </c>
      <c r="N39" s="6">
        <f t="shared" si="0"/>
        <v>4.6349999999999909</v>
      </c>
    </row>
    <row r="40" spans="1:14" x14ac:dyDescent="0.35">
      <c r="A40" s="7" t="s">
        <v>37</v>
      </c>
      <c r="B40" s="8">
        <v>86575200.010000005</v>
      </c>
      <c r="C40" s="1">
        <v>4795.55</v>
      </c>
      <c r="D40" s="5">
        <v>6.0000000000000002E-5</v>
      </c>
      <c r="E40" s="6">
        <v>83.04</v>
      </c>
      <c r="G40">
        <v>30.5</v>
      </c>
      <c r="H40" s="1">
        <v>137845452.71000001</v>
      </c>
      <c r="I40" s="1">
        <v>894445.37</v>
      </c>
      <c r="J40" s="5">
        <v>6.4900000000000001E-3</v>
      </c>
      <c r="K40" s="5">
        <v>0.99351</v>
      </c>
      <c r="L40" s="6">
        <v>86.015000000000001</v>
      </c>
      <c r="N40" s="6">
        <f t="shared" si="0"/>
        <v>2.9749999999999943</v>
      </c>
    </row>
    <row r="41" spans="1:14" x14ac:dyDescent="0.35">
      <c r="A41" s="7" t="s">
        <v>38</v>
      </c>
      <c r="B41" s="8">
        <v>86485267.280000001</v>
      </c>
      <c r="C41" s="1">
        <v>31810.57</v>
      </c>
      <c r="D41" s="5">
        <v>3.6999999999999999E-4</v>
      </c>
      <c r="E41" s="6">
        <v>83.04</v>
      </c>
      <c r="G41">
        <v>31.5</v>
      </c>
      <c r="H41" s="1">
        <v>136857664.90000001</v>
      </c>
      <c r="I41" s="1">
        <v>2001524.46</v>
      </c>
      <c r="J41" s="5">
        <v>1.4619999999999999E-2</v>
      </c>
      <c r="K41" s="5">
        <v>0.98538000000000003</v>
      </c>
      <c r="L41" s="6">
        <v>85.456999999999994</v>
      </c>
      <c r="N41" s="6">
        <f t="shared" si="0"/>
        <v>2.4169999999999874</v>
      </c>
    </row>
    <row r="42" spans="1:14" x14ac:dyDescent="0.35">
      <c r="A42" s="7" t="s">
        <v>39</v>
      </c>
      <c r="B42" s="8">
        <v>84873541.379999995</v>
      </c>
      <c r="C42" s="1">
        <v>3985.58</v>
      </c>
      <c r="D42" s="5">
        <v>5.0000000000000002E-5</v>
      </c>
      <c r="E42" s="6">
        <v>83.01</v>
      </c>
      <c r="G42">
        <v>32.5</v>
      </c>
      <c r="H42" s="1">
        <v>133188460.8</v>
      </c>
      <c r="I42" s="1">
        <v>1075076.24</v>
      </c>
      <c r="J42" s="5">
        <v>8.0700000000000008E-3</v>
      </c>
      <c r="K42" s="5">
        <v>0.99192999999999998</v>
      </c>
      <c r="L42" s="6">
        <v>84.207999999999998</v>
      </c>
      <c r="N42" s="6">
        <f t="shared" si="0"/>
        <v>1.1979999999999933</v>
      </c>
    </row>
    <row r="43" spans="1:14" x14ac:dyDescent="0.35">
      <c r="A43" s="7" t="s">
        <v>40</v>
      </c>
      <c r="B43" s="8">
        <v>82007511.909999996</v>
      </c>
      <c r="C43" s="1">
        <v>8887.5400000000009</v>
      </c>
      <c r="D43" s="5">
        <v>1.1E-4</v>
      </c>
      <c r="E43" s="6">
        <v>83</v>
      </c>
      <c r="G43">
        <v>33.5</v>
      </c>
      <c r="H43" s="1">
        <v>129181721.83</v>
      </c>
      <c r="I43" s="1">
        <v>295881.55</v>
      </c>
      <c r="J43" s="5">
        <v>2.2899999999999999E-3</v>
      </c>
      <c r="K43" s="5">
        <v>0.99770999999999999</v>
      </c>
      <c r="L43" s="6">
        <v>83.528000000000006</v>
      </c>
      <c r="N43" s="6">
        <f t="shared" si="0"/>
        <v>0.5280000000000058</v>
      </c>
    </row>
    <row r="44" spans="1:14" x14ac:dyDescent="0.35">
      <c r="A44" s="7" t="s">
        <v>41</v>
      </c>
      <c r="B44" s="8">
        <v>78504599.969999999</v>
      </c>
      <c r="C44" s="1">
        <v>15155.53</v>
      </c>
      <c r="D44" s="5">
        <v>1.9000000000000001E-4</v>
      </c>
      <c r="E44" s="6">
        <v>83</v>
      </c>
      <c r="G44">
        <v>34.5</v>
      </c>
      <c r="H44" s="1">
        <v>125227072.54000001</v>
      </c>
      <c r="I44" s="1">
        <v>371599.04</v>
      </c>
      <c r="J44" s="5">
        <v>2.97E-3</v>
      </c>
      <c r="K44" s="5">
        <v>0.99702999999999997</v>
      </c>
      <c r="L44" s="6">
        <v>83.337000000000003</v>
      </c>
      <c r="N44" s="6">
        <f t="shared" si="0"/>
        <v>0.3370000000000033</v>
      </c>
    </row>
    <row r="45" spans="1:14" x14ac:dyDescent="0.35">
      <c r="A45" s="7" t="s">
        <v>42</v>
      </c>
      <c r="B45" s="8">
        <v>67220010.069999993</v>
      </c>
      <c r="C45" s="1">
        <v>4608.91</v>
      </c>
      <c r="D45" s="5">
        <v>6.9999999999999994E-5</v>
      </c>
      <c r="E45" s="6">
        <v>82.98</v>
      </c>
      <c r="G45">
        <v>35.5</v>
      </c>
      <c r="H45" s="1">
        <v>111296772.41</v>
      </c>
      <c r="I45" s="1">
        <v>533106.25</v>
      </c>
      <c r="J45" s="5">
        <v>4.79E-3</v>
      </c>
      <c r="K45" s="5">
        <v>0.99521000000000004</v>
      </c>
      <c r="L45" s="6">
        <v>83.088999999999999</v>
      </c>
      <c r="N45" s="6">
        <f t="shared" si="0"/>
        <v>0.10899999999999466</v>
      </c>
    </row>
    <row r="46" spans="1:14" x14ac:dyDescent="0.35">
      <c r="A46" s="7" t="s">
        <v>43</v>
      </c>
      <c r="B46" s="8">
        <v>67019329.920000002</v>
      </c>
      <c r="C46" s="1">
        <v>1549.29</v>
      </c>
      <c r="D46" s="5">
        <v>2.0000000000000002E-5</v>
      </c>
      <c r="E46" s="6">
        <v>82.97</v>
      </c>
      <c r="G46">
        <v>36.5</v>
      </c>
      <c r="H46" s="1">
        <v>110327928.58</v>
      </c>
      <c r="I46" s="1">
        <v>381854.03</v>
      </c>
      <c r="J46" s="5">
        <v>3.46E-3</v>
      </c>
      <c r="K46" s="5">
        <v>0.99653999999999998</v>
      </c>
      <c r="L46" s="6">
        <v>82.691000000000003</v>
      </c>
      <c r="N46" s="6">
        <f t="shared" si="0"/>
        <v>-0.27899999999999636</v>
      </c>
    </row>
    <row r="47" spans="1:14" x14ac:dyDescent="0.35">
      <c r="A47" s="7" t="s">
        <v>44</v>
      </c>
      <c r="B47" s="8">
        <v>51152435.920000002</v>
      </c>
      <c r="C47" s="1">
        <v>1290.6199999999999</v>
      </c>
      <c r="D47" s="5">
        <v>3.0000000000000001E-5</v>
      </c>
      <c r="E47" s="6">
        <v>82.97</v>
      </c>
      <c r="G47">
        <v>37.5</v>
      </c>
      <c r="H47" s="1">
        <v>92157056.090000004</v>
      </c>
      <c r="I47" s="1">
        <v>116684.71</v>
      </c>
      <c r="J47" s="5">
        <v>1.2700000000000001E-3</v>
      </c>
      <c r="K47" s="5">
        <v>0.99873000000000001</v>
      </c>
      <c r="L47" s="6">
        <v>82.405000000000001</v>
      </c>
      <c r="N47" s="6">
        <f t="shared" si="0"/>
        <v>-0.56499999999999773</v>
      </c>
    </row>
    <row r="48" spans="1:14" x14ac:dyDescent="0.35">
      <c r="A48" s="7" t="s">
        <v>45</v>
      </c>
      <c r="B48" s="8">
        <v>44791673.259999998</v>
      </c>
      <c r="C48" s="1">
        <v>11136.5</v>
      </c>
      <c r="D48" s="5">
        <v>2.5000000000000001E-4</v>
      </c>
      <c r="E48" s="6">
        <v>82.97</v>
      </c>
      <c r="G48">
        <v>38.5</v>
      </c>
      <c r="H48" s="1">
        <v>84657078.379999995</v>
      </c>
      <c r="I48" s="1">
        <v>246966</v>
      </c>
      <c r="J48" s="5">
        <v>2.9199999999999999E-3</v>
      </c>
      <c r="K48" s="5">
        <v>0.99707999999999997</v>
      </c>
      <c r="L48" s="6">
        <v>82.3</v>
      </c>
      <c r="N48" s="6">
        <f t="shared" si="0"/>
        <v>-0.67000000000000171</v>
      </c>
    </row>
    <row r="49" spans="1:14" x14ac:dyDescent="0.35">
      <c r="A49" s="7" t="s">
        <v>46</v>
      </c>
      <c r="B49" s="8">
        <v>41723289.030000001</v>
      </c>
      <c r="C49" s="1">
        <v>0</v>
      </c>
      <c r="D49" s="5">
        <v>0</v>
      </c>
      <c r="E49" s="6">
        <v>82.95</v>
      </c>
      <c r="G49">
        <v>39.5</v>
      </c>
      <c r="H49" s="1">
        <v>79585794.430000007</v>
      </c>
      <c r="I49" s="1">
        <v>28324.34</v>
      </c>
      <c r="J49" s="5">
        <v>3.6000000000000002E-4</v>
      </c>
      <c r="K49" s="5">
        <v>0.99963999999999997</v>
      </c>
      <c r="L49" s="6">
        <v>82.06</v>
      </c>
      <c r="N49" s="6">
        <f t="shared" si="0"/>
        <v>-0.89000000000000057</v>
      </c>
    </row>
    <row r="50" spans="1:14" x14ac:dyDescent="0.35">
      <c r="A50" s="7" t="s">
        <v>47</v>
      </c>
      <c r="B50" s="8">
        <v>34341912.049999997</v>
      </c>
      <c r="C50" s="1">
        <v>0</v>
      </c>
      <c r="D50" s="5">
        <v>0</v>
      </c>
      <c r="E50" s="6">
        <v>82.95</v>
      </c>
      <c r="G50">
        <v>40.5</v>
      </c>
      <c r="H50" s="1">
        <v>71373465.959999993</v>
      </c>
      <c r="I50" s="1">
        <v>57488.42</v>
      </c>
      <c r="J50" s="5">
        <v>8.0999999999999996E-4</v>
      </c>
      <c r="K50" s="5">
        <v>0.99919000000000002</v>
      </c>
      <c r="L50" s="6">
        <v>82.03</v>
      </c>
      <c r="N50" s="6">
        <f t="shared" si="0"/>
        <v>-0.92000000000000171</v>
      </c>
    </row>
    <row r="51" spans="1:14" x14ac:dyDescent="0.35">
      <c r="A51" s="7" t="s">
        <v>48</v>
      </c>
      <c r="B51" s="8">
        <v>27275650.48</v>
      </c>
      <c r="C51" s="1">
        <v>0</v>
      </c>
      <c r="D51" s="5">
        <v>0</v>
      </c>
      <c r="E51" s="6">
        <v>82.95</v>
      </c>
      <c r="G51">
        <v>41.5</v>
      </c>
      <c r="H51" s="1">
        <v>63286584.630000003</v>
      </c>
      <c r="I51" s="1">
        <v>1874504.63</v>
      </c>
      <c r="J51" s="5">
        <v>2.962E-2</v>
      </c>
      <c r="K51" s="5">
        <v>0.97038000000000002</v>
      </c>
      <c r="L51" s="6">
        <v>81.963999999999999</v>
      </c>
      <c r="N51" s="6">
        <f t="shared" si="0"/>
        <v>-0.98600000000000421</v>
      </c>
    </row>
    <row r="52" spans="1:14" x14ac:dyDescent="0.35">
      <c r="A52" s="7" t="s">
        <v>49</v>
      </c>
      <c r="B52" s="8">
        <v>26641349.059999999</v>
      </c>
      <c r="C52" s="1">
        <v>0</v>
      </c>
      <c r="D52" s="5">
        <v>0</v>
      </c>
      <c r="E52" s="6">
        <v>82.95</v>
      </c>
      <c r="G52">
        <v>42.5</v>
      </c>
      <c r="H52" s="1">
        <v>60466614.340000004</v>
      </c>
      <c r="I52" s="1">
        <v>1480715.96</v>
      </c>
      <c r="J52" s="5">
        <v>2.4490000000000001E-2</v>
      </c>
      <c r="K52" s="5">
        <v>0.97550999999999999</v>
      </c>
      <c r="L52" s="6">
        <v>79.536000000000001</v>
      </c>
      <c r="N52" s="6">
        <f t="shared" si="0"/>
        <v>-3.4140000000000015</v>
      </c>
    </row>
    <row r="53" spans="1:14" x14ac:dyDescent="0.35">
      <c r="A53" s="7" t="s">
        <v>50</v>
      </c>
      <c r="B53" s="8">
        <v>26505968.460000001</v>
      </c>
      <c r="C53" s="1">
        <v>0</v>
      </c>
      <c r="D53" s="5">
        <v>0</v>
      </c>
      <c r="E53" s="6">
        <v>82.95</v>
      </c>
      <c r="G53">
        <v>43.5</v>
      </c>
      <c r="H53" s="1">
        <v>58718379.439999998</v>
      </c>
      <c r="I53" s="1">
        <v>211730.27</v>
      </c>
      <c r="J53" s="5">
        <v>3.6099999999999999E-3</v>
      </c>
      <c r="K53" s="5">
        <v>0.99639</v>
      </c>
      <c r="L53" s="6">
        <v>77.587999999999994</v>
      </c>
      <c r="N53" s="6">
        <f t="shared" si="0"/>
        <v>-5.362000000000009</v>
      </c>
    </row>
    <row r="54" spans="1:14" x14ac:dyDescent="0.35">
      <c r="A54" s="7" t="s">
        <v>51</v>
      </c>
      <c r="B54" s="8">
        <v>26472753.59</v>
      </c>
      <c r="C54" s="1">
        <v>1132.0999999999999</v>
      </c>
      <c r="D54" s="5">
        <v>4.0000000000000003E-5</v>
      </c>
      <c r="E54" s="6">
        <v>82.95</v>
      </c>
      <c r="G54">
        <v>44.5</v>
      </c>
      <c r="H54" s="1">
        <v>58373460.399999999</v>
      </c>
      <c r="I54" s="1">
        <v>433827.47</v>
      </c>
      <c r="J54" s="5">
        <v>7.43E-3</v>
      </c>
      <c r="K54" s="5">
        <v>0.99256999999999995</v>
      </c>
      <c r="L54" s="6">
        <v>77.308000000000007</v>
      </c>
      <c r="N54" s="6">
        <f t="shared" si="0"/>
        <v>-5.6419999999999959</v>
      </c>
    </row>
    <row r="55" spans="1:14" x14ac:dyDescent="0.35">
      <c r="A55" s="7" t="s">
        <v>52</v>
      </c>
      <c r="B55" s="8">
        <v>7353969.0300000003</v>
      </c>
      <c r="C55" s="1">
        <v>0</v>
      </c>
      <c r="D55" s="5">
        <v>0</v>
      </c>
      <c r="E55" s="6">
        <v>82.95</v>
      </c>
      <c r="G55">
        <v>45.5</v>
      </c>
      <c r="H55" s="1">
        <v>38683272.009999998</v>
      </c>
      <c r="I55" s="1">
        <v>36086.65</v>
      </c>
      <c r="J55" s="5">
        <v>9.3000000000000005E-4</v>
      </c>
      <c r="K55" s="5">
        <v>0.99907000000000001</v>
      </c>
      <c r="L55" s="6">
        <v>76.733999999999995</v>
      </c>
      <c r="N55" s="6">
        <f t="shared" si="0"/>
        <v>-6.2160000000000082</v>
      </c>
    </row>
    <row r="56" spans="1:14" x14ac:dyDescent="0.35">
      <c r="A56" s="7" t="s">
        <v>53</v>
      </c>
      <c r="B56" s="8">
        <v>7316222.1900000004</v>
      </c>
      <c r="C56" s="1">
        <v>555.89</v>
      </c>
      <c r="D56" s="5">
        <v>8.0000000000000007E-5</v>
      </c>
      <c r="E56" s="6">
        <v>82.95</v>
      </c>
      <c r="G56">
        <v>46.5</v>
      </c>
      <c r="H56" s="1">
        <v>38577131.659999996</v>
      </c>
      <c r="I56" s="1">
        <v>158858.03</v>
      </c>
      <c r="J56" s="5">
        <v>4.1200000000000004E-3</v>
      </c>
      <c r="K56" s="5">
        <v>0.99587999999999999</v>
      </c>
      <c r="L56" s="6">
        <v>76.662999999999997</v>
      </c>
      <c r="N56" s="6">
        <f t="shared" si="0"/>
        <v>-6.2870000000000061</v>
      </c>
    </row>
    <row r="57" spans="1:14" x14ac:dyDescent="0.35">
      <c r="A57" s="7" t="s">
        <v>54</v>
      </c>
      <c r="B57" s="8">
        <v>6675051.6699999999</v>
      </c>
      <c r="C57" s="1">
        <v>0</v>
      </c>
      <c r="D57" s="5">
        <v>0</v>
      </c>
      <c r="E57" s="6">
        <v>82.94</v>
      </c>
      <c r="G57">
        <v>47.5</v>
      </c>
      <c r="H57" s="1">
        <v>37551121.030000001</v>
      </c>
      <c r="I57" s="1">
        <v>49796.800000000003</v>
      </c>
      <c r="J57" s="5">
        <v>1.33E-3</v>
      </c>
      <c r="K57" s="5">
        <v>0.99866999999999995</v>
      </c>
      <c r="L57" s="6">
        <v>76.346999999999994</v>
      </c>
      <c r="N57" s="6">
        <f t="shared" si="0"/>
        <v>-6.5930000000000035</v>
      </c>
    </row>
    <row r="58" spans="1:14" x14ac:dyDescent="0.35">
      <c r="A58" s="7" t="s">
        <v>55</v>
      </c>
      <c r="B58" s="8">
        <v>3494497.61</v>
      </c>
      <c r="C58" s="1">
        <v>0</v>
      </c>
      <c r="D58" s="5">
        <v>0</v>
      </c>
      <c r="E58" s="6">
        <v>82.94</v>
      </c>
      <c r="G58">
        <v>48.5</v>
      </c>
      <c r="H58" s="1">
        <v>31669336.579999998</v>
      </c>
      <c r="I58" s="1">
        <v>98914.68</v>
      </c>
      <c r="J58" s="5">
        <v>3.1199999999999999E-3</v>
      </c>
      <c r="K58" s="5">
        <v>0.99687999999999999</v>
      </c>
      <c r="L58" s="6">
        <v>76.245000000000005</v>
      </c>
      <c r="N58" s="6">
        <f t="shared" si="0"/>
        <v>-6.6949999999999932</v>
      </c>
    </row>
    <row r="59" spans="1:14" x14ac:dyDescent="0.35">
      <c r="A59" s="7" t="s">
        <v>56</v>
      </c>
      <c r="B59" s="8">
        <v>833101.33</v>
      </c>
      <c r="C59" s="1">
        <v>0</v>
      </c>
      <c r="D59" s="5">
        <v>0</v>
      </c>
      <c r="E59" s="6">
        <v>82.94</v>
      </c>
      <c r="G59">
        <v>49.5</v>
      </c>
      <c r="H59" s="1">
        <v>28156172.789999999</v>
      </c>
      <c r="I59" s="1">
        <v>1151268.6299999999</v>
      </c>
      <c r="J59" s="5">
        <v>4.0890000000000003E-2</v>
      </c>
      <c r="K59" s="5">
        <v>0.95911000000000002</v>
      </c>
      <c r="L59" s="6">
        <v>76.007000000000005</v>
      </c>
      <c r="N59" s="6">
        <f t="shared" si="0"/>
        <v>-6.9329999999999927</v>
      </c>
    </row>
    <row r="60" spans="1:14" x14ac:dyDescent="0.35">
      <c r="A60" s="7" t="s">
        <v>57</v>
      </c>
      <c r="B60" s="8">
        <v>106433.61</v>
      </c>
      <c r="C60" s="1">
        <v>0</v>
      </c>
      <c r="D60" s="5">
        <v>0</v>
      </c>
      <c r="E60" s="6">
        <v>82.94</v>
      </c>
      <c r="G60">
        <v>50.5</v>
      </c>
      <c r="H60" s="1">
        <v>25916586.489999998</v>
      </c>
      <c r="I60" s="1">
        <v>82150.97</v>
      </c>
      <c r="J60" s="5">
        <v>3.1700000000000001E-3</v>
      </c>
      <c r="K60" s="5">
        <v>0.99682999999999999</v>
      </c>
      <c r="L60" s="6">
        <v>72.899000000000001</v>
      </c>
      <c r="N60" s="6">
        <f t="shared" si="0"/>
        <v>-10.040999999999997</v>
      </c>
    </row>
    <row r="61" spans="1:14" x14ac:dyDescent="0.35">
      <c r="A61" s="7" t="s">
        <v>58</v>
      </c>
      <c r="B61" s="8">
        <v>32694.45</v>
      </c>
      <c r="C61" s="1">
        <v>2006.3</v>
      </c>
      <c r="D61" s="5">
        <v>6.1370000000000001E-2</v>
      </c>
      <c r="E61" s="6">
        <v>82.94</v>
      </c>
      <c r="G61">
        <v>51.5</v>
      </c>
      <c r="H61" s="1">
        <v>25682389.190000001</v>
      </c>
      <c r="I61" s="1">
        <v>49731.3</v>
      </c>
      <c r="J61" s="5">
        <v>1.9400000000000001E-3</v>
      </c>
      <c r="K61" s="5">
        <v>0.99805999999999995</v>
      </c>
      <c r="L61" s="6">
        <v>72.668000000000006</v>
      </c>
      <c r="N61" s="6">
        <f t="shared" si="0"/>
        <v>-10.271999999999991</v>
      </c>
    </row>
    <row r="62" spans="1:14" x14ac:dyDescent="0.35">
      <c r="A62" s="7" t="s">
        <v>59</v>
      </c>
      <c r="B62" s="8">
        <v>629.36</v>
      </c>
      <c r="C62" s="1">
        <v>147.56</v>
      </c>
      <c r="D62" s="5">
        <v>0.23446</v>
      </c>
      <c r="E62" s="6">
        <v>77.849999999999994</v>
      </c>
      <c r="G62">
        <v>52.5</v>
      </c>
      <c r="H62" s="1">
        <v>4477955.71</v>
      </c>
      <c r="I62" s="1">
        <v>173861.32</v>
      </c>
      <c r="J62" s="5">
        <v>3.8830000000000003E-2</v>
      </c>
      <c r="K62" s="5">
        <v>0.96116999999999997</v>
      </c>
      <c r="L62" s="6">
        <v>72.527000000000001</v>
      </c>
      <c r="N62" s="6">
        <f t="shared" si="0"/>
        <v>-5.3229999999999933</v>
      </c>
    </row>
    <row r="63" spans="1:14" x14ac:dyDescent="0.35">
      <c r="A63" s="7" t="s">
        <v>60</v>
      </c>
      <c r="B63" s="8">
        <v>481.8</v>
      </c>
      <c r="C63" s="1">
        <v>0</v>
      </c>
      <c r="D63" s="5">
        <v>0</v>
      </c>
      <c r="E63" s="6">
        <v>59.6</v>
      </c>
      <c r="G63">
        <v>53.5</v>
      </c>
      <c r="H63" s="1">
        <v>2872583.74</v>
      </c>
      <c r="I63" s="1">
        <v>418311.41</v>
      </c>
      <c r="J63" s="5">
        <v>0.14562</v>
      </c>
      <c r="K63" s="5">
        <v>0.85438000000000003</v>
      </c>
      <c r="L63" s="6">
        <v>69.710999999999999</v>
      </c>
      <c r="N63" s="6">
        <f t="shared" si="0"/>
        <v>10.110999999999997</v>
      </c>
    </row>
    <row r="64" spans="1:14" x14ac:dyDescent="0.35">
      <c r="A64" s="7" t="s">
        <v>61</v>
      </c>
      <c r="B64" s="8">
        <v>481.8</v>
      </c>
      <c r="C64" s="1">
        <v>0</v>
      </c>
      <c r="D64" s="5">
        <v>0</v>
      </c>
      <c r="E64" s="6">
        <v>59.6</v>
      </c>
      <c r="G64">
        <v>54.5</v>
      </c>
      <c r="H64" s="1">
        <v>2433019.36</v>
      </c>
      <c r="I64" s="1">
        <v>713688.24</v>
      </c>
      <c r="J64" s="5">
        <v>0.29332999999999998</v>
      </c>
      <c r="K64" s="5">
        <v>0.70667000000000002</v>
      </c>
      <c r="L64" s="6">
        <v>59.56</v>
      </c>
      <c r="N64" s="6">
        <f t="shared" si="0"/>
        <v>-3.9999999999999147E-2</v>
      </c>
    </row>
    <row r="65" spans="1:14" x14ac:dyDescent="0.35">
      <c r="A65" s="7" t="s">
        <v>62</v>
      </c>
      <c r="B65" s="8">
        <v>481.8</v>
      </c>
      <c r="C65" s="1">
        <v>0</v>
      </c>
      <c r="D65" s="5">
        <v>0</v>
      </c>
      <c r="E65" s="6">
        <v>59.6</v>
      </c>
      <c r="G65">
        <v>55.5</v>
      </c>
      <c r="H65" s="1">
        <v>1641771.63</v>
      </c>
      <c r="I65" s="1">
        <v>52935.7</v>
      </c>
      <c r="J65" s="5">
        <v>3.2239999999999998E-2</v>
      </c>
      <c r="K65" s="5">
        <v>0.96775999999999995</v>
      </c>
      <c r="L65" s="6">
        <v>42.088999999999999</v>
      </c>
      <c r="N65" s="6">
        <f t="shared" si="0"/>
        <v>-17.511000000000003</v>
      </c>
    </row>
    <row r="66" spans="1:14" x14ac:dyDescent="0.35">
      <c r="A66" s="7" t="s">
        <v>63</v>
      </c>
      <c r="B66" s="8">
        <v>481.8</v>
      </c>
      <c r="C66" s="1">
        <v>0</v>
      </c>
      <c r="D66" s="5">
        <v>0</v>
      </c>
      <c r="E66" s="6">
        <v>59.6</v>
      </c>
      <c r="G66">
        <v>56.5</v>
      </c>
      <c r="H66" s="1">
        <v>1136315.6499999999</v>
      </c>
      <c r="I66" s="1">
        <v>13577.87</v>
      </c>
      <c r="J66" s="5">
        <v>1.1950000000000001E-2</v>
      </c>
      <c r="K66" s="5">
        <v>0.98804999999999998</v>
      </c>
      <c r="L66" s="6">
        <v>40.731999999999999</v>
      </c>
      <c r="N66" s="6">
        <f t="shared" si="0"/>
        <v>-18.868000000000002</v>
      </c>
    </row>
    <row r="67" spans="1:14" x14ac:dyDescent="0.35">
      <c r="A67" s="7" t="s">
        <v>64</v>
      </c>
      <c r="B67" s="8">
        <v>481.8</v>
      </c>
      <c r="C67" s="1">
        <v>0</v>
      </c>
      <c r="D67" s="5">
        <v>0</v>
      </c>
      <c r="E67" s="6">
        <v>59.6</v>
      </c>
      <c r="G67">
        <v>57.5</v>
      </c>
      <c r="H67" s="1">
        <v>1049070.1100000001</v>
      </c>
      <c r="I67" s="1">
        <v>334070</v>
      </c>
      <c r="J67" s="5">
        <v>0.31844</v>
      </c>
      <c r="K67" s="5">
        <v>0.68156000000000005</v>
      </c>
      <c r="L67" s="6">
        <v>40.244999999999997</v>
      </c>
      <c r="N67" s="6">
        <f t="shared" si="0"/>
        <v>-19.355000000000004</v>
      </c>
    </row>
    <row r="68" spans="1:14" x14ac:dyDescent="0.35">
      <c r="A68" s="7" t="s">
        <v>65</v>
      </c>
      <c r="B68" s="8">
        <v>481.8</v>
      </c>
      <c r="C68" s="1">
        <v>21.83</v>
      </c>
      <c r="D68" s="5">
        <v>4.5310000000000003E-2</v>
      </c>
      <c r="E68" s="6">
        <v>59.6</v>
      </c>
      <c r="G68">
        <v>58.5</v>
      </c>
      <c r="H68" s="1">
        <v>715000.11</v>
      </c>
      <c r="I68" s="1">
        <v>57470.39</v>
      </c>
      <c r="J68" s="5">
        <v>8.0379999999999993E-2</v>
      </c>
      <c r="K68" s="5">
        <v>0.91961999999999999</v>
      </c>
      <c r="L68" s="6">
        <v>27.428999999999998</v>
      </c>
      <c r="N68" s="6">
        <f t="shared" si="0"/>
        <v>-32.171000000000006</v>
      </c>
    </row>
    <row r="69" spans="1:14" x14ac:dyDescent="0.35">
      <c r="A69" s="7" t="s">
        <v>66</v>
      </c>
      <c r="B69" s="8">
        <v>459.97</v>
      </c>
      <c r="C69" s="1">
        <v>125.95</v>
      </c>
      <c r="D69" s="5">
        <v>0.27382000000000001</v>
      </c>
      <c r="E69" s="6">
        <v>56.9</v>
      </c>
      <c r="G69">
        <v>59.5</v>
      </c>
      <c r="H69" s="1">
        <v>657529.72</v>
      </c>
      <c r="I69" s="1">
        <v>175160.13</v>
      </c>
      <c r="J69" s="5">
        <v>0.26639000000000002</v>
      </c>
      <c r="K69" s="5">
        <v>0.73360999999999998</v>
      </c>
      <c r="L69" s="6">
        <v>25.224</v>
      </c>
      <c r="N69" s="6">
        <f t="shared" si="0"/>
        <v>-31.675999999999998</v>
      </c>
    </row>
    <row r="70" spans="1:14" x14ac:dyDescent="0.35">
      <c r="A70" s="7" t="s">
        <v>67</v>
      </c>
      <c r="B70" s="8">
        <v>334.02</v>
      </c>
      <c r="C70" s="1">
        <v>39.93</v>
      </c>
      <c r="D70" s="5">
        <v>0.11953999999999999</v>
      </c>
      <c r="E70" s="6">
        <v>41.32</v>
      </c>
      <c r="G70">
        <v>60.5</v>
      </c>
      <c r="H70" s="1">
        <v>482369.59</v>
      </c>
      <c r="I70" s="1">
        <v>2170.4699999999998</v>
      </c>
      <c r="J70" s="5">
        <v>4.4999999999999997E-3</v>
      </c>
      <c r="K70" s="5">
        <v>0.99550000000000005</v>
      </c>
      <c r="L70" s="6">
        <v>18.504999999999999</v>
      </c>
      <c r="N70" s="6">
        <f t="shared" si="0"/>
        <v>-22.815000000000001</v>
      </c>
    </row>
    <row r="71" spans="1:14" x14ac:dyDescent="0.35">
      <c r="A71" s="7" t="s">
        <v>68</v>
      </c>
      <c r="B71" s="8">
        <v>294.08999999999997</v>
      </c>
      <c r="C71" s="1">
        <v>0</v>
      </c>
      <c r="D71" s="5">
        <v>0</v>
      </c>
      <c r="E71" s="6">
        <v>36.380000000000003</v>
      </c>
      <c r="G71">
        <v>61.5</v>
      </c>
      <c r="H71" s="1">
        <v>480199.12</v>
      </c>
      <c r="I71" s="1">
        <v>0</v>
      </c>
      <c r="J71" s="5">
        <v>0</v>
      </c>
      <c r="K71" s="5">
        <v>1</v>
      </c>
      <c r="L71" s="6">
        <v>18.422000000000001</v>
      </c>
      <c r="N71" s="6">
        <f t="shared" si="0"/>
        <v>-17.958000000000002</v>
      </c>
    </row>
    <row r="72" spans="1:14" x14ac:dyDescent="0.35">
      <c r="B72" s="1"/>
      <c r="C72" s="1"/>
      <c r="D72" s="5"/>
      <c r="E72" s="6"/>
      <c r="G72">
        <v>62.5</v>
      </c>
      <c r="H72" s="1">
        <v>477582.72</v>
      </c>
      <c r="I72" s="1">
        <v>485.19</v>
      </c>
      <c r="J72" s="5">
        <v>1.0200000000000001E-3</v>
      </c>
      <c r="K72" s="5">
        <v>0.99897999999999998</v>
      </c>
      <c r="L72" s="6">
        <v>18.422000000000001</v>
      </c>
      <c r="N72" s="6">
        <f t="shared" si="0"/>
        <v>18.422000000000001</v>
      </c>
    </row>
    <row r="73" spans="1:14" x14ac:dyDescent="0.35">
      <c r="D73" s="5"/>
      <c r="E73" s="6"/>
      <c r="G73">
        <v>63.5</v>
      </c>
      <c r="H73" s="1">
        <v>477097.53</v>
      </c>
      <c r="I73" s="1">
        <v>2383.81</v>
      </c>
      <c r="J73" s="5">
        <v>5.0000000000000001E-3</v>
      </c>
      <c r="K73" s="5">
        <v>0.995</v>
      </c>
      <c r="L73" s="6">
        <v>18.402999999999999</v>
      </c>
      <c r="N73" s="6">
        <f t="shared" si="0"/>
        <v>18.402999999999999</v>
      </c>
    </row>
    <row r="74" spans="1:14" x14ac:dyDescent="0.35">
      <c r="B74" s="2"/>
      <c r="C74" s="2"/>
      <c r="E74" s="6"/>
      <c r="G74">
        <v>64.5</v>
      </c>
      <c r="H74" s="1">
        <v>474713.72</v>
      </c>
      <c r="I74" s="1">
        <v>3210.46</v>
      </c>
      <c r="J74" s="5">
        <v>6.7600000000000004E-3</v>
      </c>
      <c r="K74" s="5">
        <v>0.99324000000000001</v>
      </c>
      <c r="L74" s="6">
        <v>18.311</v>
      </c>
      <c r="N74" s="6">
        <f t="shared" ref="N74:N83" si="1">+L74-E74</f>
        <v>18.311</v>
      </c>
    </row>
    <row r="75" spans="1:14" x14ac:dyDescent="0.35">
      <c r="B75" s="2"/>
      <c r="C75" s="2"/>
      <c r="E75" s="6"/>
      <c r="G75">
        <v>65.5</v>
      </c>
      <c r="H75" s="1">
        <v>420099.53</v>
      </c>
      <c r="I75" s="1">
        <v>737.47</v>
      </c>
      <c r="J75" s="5">
        <v>1.7600000000000001E-3</v>
      </c>
      <c r="K75" s="5">
        <v>0.99824000000000002</v>
      </c>
      <c r="L75" s="6">
        <v>18.187000000000001</v>
      </c>
      <c r="N75" s="6">
        <f t="shared" si="1"/>
        <v>18.187000000000001</v>
      </c>
    </row>
    <row r="76" spans="1:14" x14ac:dyDescent="0.35">
      <c r="B76" s="2"/>
      <c r="C76" s="2"/>
      <c r="E76" s="6"/>
      <c r="G76">
        <v>66.5</v>
      </c>
      <c r="H76" s="1">
        <v>419362.06</v>
      </c>
      <c r="I76" s="1">
        <v>0</v>
      </c>
      <c r="J76" s="5">
        <v>0</v>
      </c>
      <c r="K76" s="5">
        <v>1</v>
      </c>
      <c r="L76" s="6">
        <v>18.155000000000001</v>
      </c>
      <c r="N76" s="6">
        <f t="shared" si="1"/>
        <v>18.155000000000001</v>
      </c>
    </row>
    <row r="77" spans="1:14" x14ac:dyDescent="0.35">
      <c r="B77" s="2"/>
      <c r="C77" s="2"/>
      <c r="E77" s="6"/>
      <c r="G77">
        <v>67.5</v>
      </c>
      <c r="H77" s="1">
        <v>416701.22</v>
      </c>
      <c r="I77" s="1">
        <v>0</v>
      </c>
      <c r="J77" s="5">
        <v>0</v>
      </c>
      <c r="K77" s="5">
        <v>1</v>
      </c>
      <c r="L77" s="6">
        <v>18.155000000000001</v>
      </c>
      <c r="N77" s="6">
        <f t="shared" si="1"/>
        <v>18.155000000000001</v>
      </c>
    </row>
    <row r="78" spans="1:14" x14ac:dyDescent="0.35">
      <c r="E78" s="6"/>
      <c r="G78">
        <v>68.5</v>
      </c>
      <c r="H78" s="1">
        <v>416701.22</v>
      </c>
      <c r="I78" s="1">
        <v>0</v>
      </c>
      <c r="J78" s="5">
        <v>0</v>
      </c>
      <c r="K78" s="5">
        <v>1</v>
      </c>
      <c r="L78" s="6">
        <v>18.155000000000001</v>
      </c>
      <c r="N78" s="6">
        <f t="shared" si="1"/>
        <v>18.155000000000001</v>
      </c>
    </row>
    <row r="79" spans="1:14" x14ac:dyDescent="0.35">
      <c r="E79" s="6"/>
      <c r="G79">
        <v>69.5</v>
      </c>
      <c r="H79" s="1">
        <v>416701.22</v>
      </c>
      <c r="I79" s="1">
        <v>0</v>
      </c>
      <c r="J79" s="5">
        <v>0</v>
      </c>
      <c r="K79" s="5">
        <v>1</v>
      </c>
      <c r="L79" s="6">
        <v>18.155000000000001</v>
      </c>
      <c r="N79" s="6">
        <f t="shared" si="1"/>
        <v>18.155000000000001</v>
      </c>
    </row>
    <row r="80" spans="1:14" x14ac:dyDescent="0.35">
      <c r="E80" s="6"/>
      <c r="G80">
        <v>70.5</v>
      </c>
      <c r="H80" s="1">
        <v>416701.22</v>
      </c>
      <c r="I80" s="1">
        <v>0</v>
      </c>
      <c r="J80" s="5">
        <v>0</v>
      </c>
      <c r="K80" s="5">
        <v>1</v>
      </c>
      <c r="L80" s="6">
        <v>18.155000000000001</v>
      </c>
      <c r="N80" s="6">
        <f t="shared" si="1"/>
        <v>18.155000000000001</v>
      </c>
    </row>
    <row r="81" spans="5:14" x14ac:dyDescent="0.35">
      <c r="E81" s="6"/>
      <c r="G81">
        <v>71.5</v>
      </c>
      <c r="H81" s="1">
        <v>416701.22</v>
      </c>
      <c r="I81" s="1">
        <v>0</v>
      </c>
      <c r="J81" s="5">
        <v>0</v>
      </c>
      <c r="K81" s="5">
        <v>1</v>
      </c>
      <c r="L81" s="6">
        <v>18.155000000000001</v>
      </c>
      <c r="N81" s="6">
        <f t="shared" si="1"/>
        <v>18.155000000000001</v>
      </c>
    </row>
    <row r="82" spans="5:14" x14ac:dyDescent="0.35">
      <c r="E82" s="6"/>
      <c r="G82">
        <v>72.5</v>
      </c>
      <c r="H82" s="1">
        <v>10423.9</v>
      </c>
      <c r="I82" s="1">
        <v>10423.9</v>
      </c>
      <c r="J82" s="5">
        <v>1</v>
      </c>
      <c r="K82" s="5">
        <v>0</v>
      </c>
      <c r="L82" s="6">
        <v>18.155000000000001</v>
      </c>
      <c r="N82" s="6">
        <f t="shared" si="1"/>
        <v>18.155000000000001</v>
      </c>
    </row>
    <row r="83" spans="5:14" x14ac:dyDescent="0.35">
      <c r="E83" s="6"/>
      <c r="G83">
        <v>73.5</v>
      </c>
      <c r="H83" s="1">
        <v>0</v>
      </c>
      <c r="I83" s="1">
        <v>0</v>
      </c>
      <c r="J83" s="5">
        <v>0</v>
      </c>
      <c r="K83" s="5">
        <v>1</v>
      </c>
      <c r="L83" s="6">
        <v>0</v>
      </c>
      <c r="N83" s="6">
        <f t="shared" si="1"/>
        <v>0</v>
      </c>
    </row>
  </sheetData>
  <pageMargins left="0.7" right="0.7" top="1.5" bottom="0.75" header="1" footer="0.3"/>
  <pageSetup scale="79" fitToHeight="10" orientation="landscape" horizontalDpi="1200" verticalDpi="1200" r:id="rId1"/>
  <headerFooter>
    <oddHeader>&amp;CComparison of TCUC and Company Life Table Account 390&amp;RExhibit DAW-R-1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AAE42A-0BE4-4B31-A6D6-112F7E0563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8E0E35-844F-4A3F-ACF8-753058A00D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5E7108-30AB-468F-B17D-1B6E4705DC6B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390 P41-22 E72-22</vt:lpstr>
      <vt:lpstr>'390 P41-22 E72-22'!Print_Area</vt:lpstr>
      <vt:lpstr>'390 P41-22 E72-22'!Print_Titles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Fields, Brian L</cp:lastModifiedBy>
  <cp:lastPrinted>2024-07-04T17:10:12Z</cp:lastPrinted>
  <dcterms:created xsi:type="dcterms:W3CDTF">2024-06-22T18:25:44Z</dcterms:created>
  <dcterms:modified xsi:type="dcterms:W3CDTF">2024-07-07T19:36:06Z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2024-07-07T19:36:06Z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ed97b4f7-4d4b-4ed4-af6b-1f9b2b852519</vt:lpwstr>
  </property>
  <property fmtid="{D5CDD505-2E9C-101B-9397-08002B2CF9AE}" pid="10" name="MSIP_Label_e3ac3a1a-de19-428b-b395-6d250d7743fb_ContentBits">
    <vt:lpwstr>0</vt:lpwstr>
  </property>
  <property fmtid="{D5CDD505-2E9C-101B-9397-08002B2CF9AE}" pid="11" name="{A44787D4-0540-4523-9961-78E4036D8C6D}">
    <vt:lpwstr>{75687E80-4C62-4FA7-BCF7-85419D9963CA}</vt:lpwstr>
  </property>
</Properties>
</file>